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Tower\"/>
    </mc:Choice>
  </mc:AlternateContent>
  <xr:revisionPtr revIDLastSave="0" documentId="13_ncr:1_{2CBCC4E5-A564-4147-A396-8E8FC9CE574F}"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weight!$A$1:$Q$112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Q98" i="1"/>
  <c r="P98" i="1"/>
  <c r="O98" i="1"/>
  <c r="N98" i="1"/>
  <c r="M98" i="1"/>
  <c r="L98" i="1"/>
  <c r="L11" i="1"/>
  <c r="M11" i="1"/>
  <c r="N11" i="1"/>
  <c r="O11" i="1"/>
  <c r="P11" i="1"/>
  <c r="Q11" i="1"/>
  <c r="L12" i="1"/>
  <c r="M12" i="1"/>
  <c r="N12" i="1"/>
  <c r="O12" i="1"/>
  <c r="P12" i="1"/>
  <c r="Q12" i="1"/>
  <c r="L13" i="1"/>
  <c r="M13" i="1"/>
  <c r="N13" i="1"/>
  <c r="O13" i="1"/>
  <c r="P13" i="1"/>
  <c r="Q13" i="1"/>
  <c r="Q10" i="1"/>
  <c r="P10" i="1"/>
  <c r="O10" i="1"/>
  <c r="N10" i="1"/>
  <c r="M10" i="1"/>
  <c r="L10" i="1"/>
  <c r="L99" i="1" l="1"/>
  <c r="M99" i="1"/>
  <c r="N99" i="1"/>
  <c r="O99" i="1"/>
  <c r="P99" i="1"/>
  <c r="Q9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00000000-0006-0000-0100-000026000000}">
      <text>
        <r>
          <rPr>
            <b/>
            <sz val="8"/>
            <color indexed="81"/>
            <rFont val="Tahoma"/>
            <family val="2"/>
          </rPr>
          <t>Evaluators Comments</t>
        </r>
      </text>
    </comment>
    <comment ref="F98" authorId="0" shapeId="0" xr:uid="{00000000-0006-0000-0100-000027000000}">
      <text>
        <r>
          <rPr>
            <b/>
            <sz val="8"/>
            <color indexed="81"/>
            <rFont val="Tahoma"/>
            <family val="2"/>
          </rPr>
          <t>Evaluators Comments</t>
        </r>
      </text>
    </comment>
    <comment ref="G98" authorId="0" shapeId="0" xr:uid="{00000000-0006-0000-0100-000028000000}">
      <text>
        <r>
          <rPr>
            <b/>
            <sz val="8"/>
            <color indexed="81"/>
            <rFont val="Tahoma"/>
            <family val="2"/>
          </rPr>
          <t>Evaluators Comments</t>
        </r>
      </text>
    </comment>
    <comment ref="H98" authorId="0" shapeId="0" xr:uid="{00000000-0006-0000-0100-000029000000}">
      <text>
        <r>
          <rPr>
            <b/>
            <sz val="8"/>
            <color indexed="81"/>
            <rFont val="Tahoma"/>
            <family val="2"/>
          </rPr>
          <t>Evaluators Comments</t>
        </r>
      </text>
    </comment>
    <comment ref="I98" authorId="0" shapeId="0" xr:uid="{00000000-0006-0000-0100-00002A000000}">
      <text>
        <r>
          <rPr>
            <b/>
            <sz val="8"/>
            <color indexed="81"/>
            <rFont val="Tahoma"/>
            <family val="2"/>
          </rPr>
          <t>Evaluators Comments</t>
        </r>
      </text>
    </comment>
    <comment ref="J9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<sst xmlns="http://schemas.openxmlformats.org/spreadsheetml/2006/main" count="138" uniqueCount="130">
  <si>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</si>
  <si>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</si>
  <si>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</si>
  <si>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</si>
  <si>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</si>
  <si>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</si>
  <si>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</si>
  <si>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</si>
  <si>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</si>
  <si>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</si>
  <si>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</si>
  <si>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</si>
  <si>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</si>
  <si>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</si>
  <si>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</si>
  <si>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</si>
  <si>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</si>
  <si>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</si>
  <si>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</si>
  <si>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</si>
  <si>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</si>
  <si>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</si>
  <si>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</si>
  <si>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</si>
  <si>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</si>
  <si>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</si>
  <si>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</si>
  <si>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</si>
  <si>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</si>
  <si>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</si>
  <si>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</si>
  <si>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</si>
  <si>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</si>
  <si>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</si>
  <si>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</si>
  <si>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</si>
  <si>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</si>
  <si>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</si>
  <si>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</si>
  <si>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12"/>
        <rFont val="Calibri"/>
        <family val="2"/>
        <scheme val="minor"/>
      </rPr>
      <t>       GENERAL</t>
    </r>
  </si>
  <si>
    <r>
      <t>1.1</t>
    </r>
    <r>
      <rPr>
        <b/>
        <sz val="12"/>
        <rFont val="Calibri"/>
        <family val="2"/>
        <scheme val="minor"/>
      </rPr>
      <t>         SUMMARY</t>
    </r>
  </si>
  <si>
    <t>A.      Low intensity beacons to be installed on structures up to 45m high</t>
  </si>
  <si>
    <r>
      <t>1.2</t>
    </r>
    <r>
      <rPr>
        <b/>
        <sz val="12"/>
        <rFont val="Calibri"/>
        <family val="2"/>
        <scheme val="minor"/>
      </rPr>
      <t>         REFERENCES</t>
    </r>
  </si>
  <si>
    <t xml:space="preserve">A.      Certificates  </t>
  </si>
  <si>
    <t>1.      CE</t>
  </si>
  <si>
    <t xml:space="preserve">a.      EN60947-1 </t>
  </si>
  <si>
    <t xml:space="preserve">b.      CEI60364, </t>
  </si>
  <si>
    <t xml:space="preserve">c.       NF C15-100 </t>
  </si>
  <si>
    <t>d.      EN60529</t>
  </si>
  <si>
    <t>2.      ICAO: Annex 14, Volume I, Chapter 6</t>
  </si>
  <si>
    <t>3.      Quality: ISO 9001; 2008</t>
  </si>
  <si>
    <t>B.      Regulations</t>
  </si>
  <si>
    <t xml:space="preserve">1.      ICAO, STAC N° 2010A012 </t>
  </si>
  <si>
    <t>2.      CE</t>
  </si>
  <si>
    <t>C.      Applications</t>
  </si>
  <si>
    <t>1.      Airport</t>
  </si>
  <si>
    <t>2.      Building</t>
  </si>
  <si>
    <t>3.      Stack</t>
  </si>
  <si>
    <t>4.      Pylon</t>
  </si>
  <si>
    <t>5.      Crane</t>
  </si>
  <si>
    <t>6.      Structure</t>
  </si>
  <si>
    <r>
      <t>1.3</t>
    </r>
    <r>
      <rPr>
        <b/>
        <sz val="12"/>
        <rFont val="Calibri"/>
        <family val="2"/>
        <scheme val="minor"/>
      </rPr>
      <t>         SUBMITTALS</t>
    </r>
  </si>
  <si>
    <t>A.      Manuals</t>
  </si>
  <si>
    <t xml:space="preserve">1.      Minimum one complete set shall be provided by the supplier. </t>
  </si>
  <si>
    <t xml:space="preserve">2.      Manuals should include technical specifications, installation guide, maintenance procedure, and manufacturer recommendations. </t>
  </si>
  <si>
    <r>
      <t>1.4</t>
    </r>
    <r>
      <rPr>
        <b/>
        <sz val="12"/>
        <rFont val="Calibri"/>
        <family val="2"/>
        <scheme val="minor"/>
      </rPr>
      <t>         WARRANTY</t>
    </r>
  </si>
  <si>
    <t>A.      Equipment</t>
  </si>
  <si>
    <t>1.      The product shall be covered by full supplier warranty for a minimum period of 1 year from commissioning date at a full repair and replacement service.</t>
  </si>
  <si>
    <t>2.      Warranty shall include all defected spare parts and workmanship.</t>
  </si>
  <si>
    <t>B.      Services</t>
  </si>
  <si>
    <t xml:space="preserve">1.      Installation and dismantling </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</si>
  <si>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</si>
  <si>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</si>
  <si>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</si>
  <si>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</si>
  <si>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equipment, the Operator reserves the right to reject the equipment. The supplier shall replace the defected system/parts under no cost from the Operator, including dismantling, hoisting, transportation and re-installation</t>
  </si>
  <si>
    <r>
      <t>2</t>
    </r>
    <r>
      <rPr>
        <b/>
        <sz val="12"/>
        <rFont val="Calibri"/>
        <family val="2"/>
        <scheme val="minor"/>
      </rPr>
      <t>       PRODUCTS</t>
    </r>
  </si>
  <si>
    <r>
      <t>2.1</t>
    </r>
    <r>
      <rPr>
        <b/>
        <sz val="12"/>
        <rFont val="Calibri"/>
        <family val="2"/>
        <scheme val="minor"/>
      </rPr>
      <t>         MANUFACTURERS</t>
    </r>
  </si>
  <si>
    <t xml:space="preserve">A.      Manufacturing: </t>
  </si>
  <si>
    <t xml:space="preserve">1.      ISO certificate for manufacturer </t>
  </si>
  <si>
    <t>B.      Approved brands</t>
  </si>
  <si>
    <t>1.      Delta Box; model LBIA11BC</t>
  </si>
  <si>
    <t>2.    or equivalent</t>
  </si>
  <si>
    <r>
      <t>2.2</t>
    </r>
    <r>
      <rPr>
        <b/>
        <sz val="12"/>
        <rFont val="Calibri"/>
        <family val="2"/>
        <scheme val="minor"/>
      </rPr>
      <t>         OBSTRUCTION LIGHT</t>
    </r>
  </si>
  <si>
    <t xml:space="preserve">A.      Luminous </t>
  </si>
  <si>
    <t>1.      Luminous source: LEDs</t>
  </si>
  <si>
    <t>2.      Color: Red</t>
  </si>
  <si>
    <t>3.      Horizontal beam:  360°</t>
  </si>
  <si>
    <t>4.      Vertical beam: 10°</t>
  </si>
  <si>
    <t>5.      Luminous intensity: &gt; 10 Cd</t>
  </si>
  <si>
    <t>6.      MTBF: 100 000 Hours</t>
  </si>
  <si>
    <t xml:space="preserve">B.      Electrical  </t>
  </si>
  <si>
    <t xml:space="preserve">1.      Voltage: -48 Vdc </t>
  </si>
  <si>
    <t>2.      Lightning protection: Integrated</t>
  </si>
  <si>
    <t xml:space="preserve">3.      Working temperature: -55°C to +55°C </t>
  </si>
  <si>
    <t>4.      Consumption: &lt; 3 Watts</t>
  </si>
  <si>
    <t>5.      Protection class: IP68</t>
  </si>
  <si>
    <t>6.      Cable: 2 meters</t>
  </si>
  <si>
    <t>7.      Failure alarm: dry contact (NC)</t>
  </si>
  <si>
    <t xml:space="preserve">C.      Mechanical  </t>
  </si>
  <si>
    <t>1.      Body material: composite</t>
  </si>
  <si>
    <t>2.      Lens material: Polycarbonate with peak against birds</t>
  </si>
  <si>
    <r>
      <t>3.      Mounting: M6 screw (</t>
    </r>
    <r>
      <rPr>
        <i/>
        <sz val="12"/>
        <rFont val="Calibri"/>
        <family val="2"/>
        <scheme val="minor"/>
      </rPr>
      <t>included</t>
    </r>
    <r>
      <rPr>
        <sz val="12"/>
        <rFont val="Calibri"/>
        <family val="2"/>
        <scheme val="minor"/>
      </rPr>
      <t>)</t>
    </r>
  </si>
  <si>
    <t>4.      Height: 170mm</t>
  </si>
  <si>
    <t>5.      Width: 120mm</t>
  </si>
  <si>
    <t>6.      Screw spacing: 50mm</t>
  </si>
  <si>
    <t>7.      Weight: &lt;1 Kg</t>
  </si>
  <si>
    <t xml:space="preserve">D.     Environmental  </t>
  </si>
  <si>
    <t>1.      Humidity: 100%</t>
  </si>
  <si>
    <t>2.      Frost: -60°C</t>
  </si>
  <si>
    <t>3.      Wind speed: 240 Km/h</t>
  </si>
  <si>
    <r>
      <t>2.3</t>
    </r>
    <r>
      <rPr>
        <b/>
        <sz val="12"/>
        <rFont val="Calibri"/>
        <family val="2"/>
        <scheme val="minor"/>
      </rPr>
      <t xml:space="preserve">         PHOTOCELL </t>
    </r>
  </si>
  <si>
    <t xml:space="preserve">A.      Integrated within unit </t>
  </si>
  <si>
    <r>
      <t>2.4</t>
    </r>
    <r>
      <rPr>
        <b/>
        <sz val="12"/>
        <rFont val="Calibri"/>
        <family val="2"/>
        <scheme val="minor"/>
      </rPr>
      <t>         ACCESSORIES</t>
    </r>
  </si>
  <si>
    <t>A.      Stainless steel mounting kit</t>
  </si>
  <si>
    <t>B.      Similar to Deltabox, LBIA-POT</t>
  </si>
  <si>
    <r>
      <t>2.5</t>
    </r>
    <r>
      <rPr>
        <b/>
        <sz val="12"/>
        <rFont val="Calibri"/>
        <family val="2"/>
        <scheme val="minor"/>
      </rPr>
      <t>         CONNECTION BOX</t>
    </r>
  </si>
  <si>
    <t xml:space="preserve">A.      Mechanical  </t>
  </si>
  <si>
    <t>1.      Body material: PVC</t>
  </si>
  <si>
    <t>2.      Mounting: M6 screw</t>
  </si>
  <si>
    <t>3.      Protection class: IP68</t>
  </si>
  <si>
    <r>
      <t>2.6</t>
    </r>
    <r>
      <rPr>
        <b/>
        <sz val="12"/>
        <rFont val="Calibri"/>
        <family val="2"/>
        <scheme val="minor"/>
      </rPr>
      <t>         OPTIONS</t>
    </r>
  </si>
  <si>
    <t>A.      Solar kit</t>
  </si>
  <si>
    <t>B.      Power supply</t>
  </si>
  <si>
    <t>C.      Driving box</t>
  </si>
  <si>
    <t>D.     Safety power supply</t>
  </si>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</sst>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6">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2"/>
      <color theme="1"/>
      <name val="Calibri"/>
      <family val="2"/>
      <scheme val="minor"/>
    </font>
    <font>
      <b/>
      <sz val="12"/>
      <name val="Calibri"/>
      <family val="2"/>
      <scheme val="minor"/>
    </font>
    <font>
      <i/>
      <sz val="12"/>
      <name val="Calibri"/>
      <family val="2"/>
      <scheme val="minor"/>
    </font>
    <font>
      <sz val="12"/>
      <name val="Calibri"/>
      <family val="2"/>
      <scheme val="minor"/>
    </font>
    <font>
      <b/>
      <sz val="12"/>
      <color theme="1"/>
      <name val="Calibri"/>
      <family val="2"/>
      <scheme val="minor"/>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6">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indent="2"/>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0"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5"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0"/>
      <c r="B1" s="53" t="s">
        <v>34</v>
      </c>
      <c r="C1" s="54"/>
      <c r="D1" s="54"/>
      <c r="E1" s="54"/>
      <c r="F1" s="54"/>
      <c r="G1" s="54"/>
      <c r="H1" s="54"/>
      <c r="I1" s="54"/>
      <c r="J1" s="59" t="s">
        <v>24</v>
      </c>
      <c r="K1" s="59"/>
      <c r="L1" s="26" t="s">
        <v>37</v>
      </c>
    </row>
    <row r="2" spans="1:12" ht="16.5" customHeight="1">
      <c r="A2" s="51"/>
      <c r="B2" s="55"/>
      <c r="C2" s="56"/>
      <c r="D2" s="56"/>
      <c r="E2" s="56"/>
      <c r="F2" s="56"/>
      <c r="G2" s="56"/>
      <c r="H2" s="56"/>
      <c r="I2" s="56"/>
      <c r="J2" s="60" t="s">
        <v>25</v>
      </c>
      <c r="K2" s="60"/>
      <c r="L2" s="27" t="s">
        <v>35</v>
      </c>
    </row>
    <row r="3" spans="1:12" ht="16.5" customHeight="1">
      <c r="A3" s="51"/>
      <c r="B3" s="55"/>
      <c r="C3" s="56"/>
      <c r="D3" s="56"/>
      <c r="E3" s="56"/>
      <c r="F3" s="56"/>
      <c r="G3" s="56"/>
      <c r="H3" s="56"/>
      <c r="I3" s="56"/>
      <c r="J3" s="60" t="s">
        <v>26</v>
      </c>
      <c r="K3" s="60"/>
      <c r="L3" s="28" t="s">
        <v>36</v>
      </c>
    </row>
    <row r="4" spans="1:12" ht="16.5" customHeight="1" thickBot="1">
      <c r="A4" s="52"/>
      <c r="B4" s="57"/>
      <c r="C4" s="58"/>
      <c r="D4" s="58"/>
      <c r="E4" s="58"/>
      <c r="F4" s="58"/>
      <c r="G4" s="58"/>
      <c r="H4" s="58"/>
      <c r="I4" s="58"/>
      <c r="J4" s="61" t="s">
        <v>27</v>
      </c>
      <c r="K4" s="61"/>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7"/>
  <sheetViews>
    <sheetView tabSelected="1" showWhiteSpace="0" zoomScale="50" zoomScaleNormal="50" workbookViewId="0">
      <selection activeCell="A7" sqref="A7:B7"/>
    </sheetView>
  </sheetViews>
  <sheetFormatPr defaultColWidth="13.85546875" defaultRowHeight="12.75"/>
  <cols>
    <col min="1" max="1" width="14.140625" style="5" customWidth="1"/>
    <col min="2" max="2" width="54.5703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0"/>
      <c r="B1" s="79" t="s">
        <v>34</v>
      </c>
      <c r="C1" s="54"/>
      <c r="D1" s="54"/>
      <c r="E1" s="54"/>
      <c r="F1" s="54"/>
      <c r="G1" s="54"/>
      <c r="H1" s="54"/>
      <c r="I1" s="54"/>
      <c r="J1" s="54"/>
      <c r="K1" s="54"/>
      <c r="L1" s="54"/>
      <c r="M1" s="80"/>
      <c r="N1" s="73" t="s">
        <v>24</v>
      </c>
      <c r="O1" s="74"/>
      <c r="P1" s="62" t="s">
        <v>37</v>
      </c>
      <c r="Q1" s="63"/>
    </row>
    <row r="2" spans="1:17" ht="16.5" customHeight="1">
      <c r="A2" s="71"/>
      <c r="B2" s="81"/>
      <c r="C2" s="56"/>
      <c r="D2" s="56"/>
      <c r="E2" s="56"/>
      <c r="F2" s="56"/>
      <c r="G2" s="56"/>
      <c r="H2" s="56"/>
      <c r="I2" s="56"/>
      <c r="J2" s="56"/>
      <c r="K2" s="56"/>
      <c r="L2" s="56"/>
      <c r="M2" s="82"/>
      <c r="N2" s="75" t="s">
        <v>25</v>
      </c>
      <c r="O2" s="76"/>
      <c r="P2" s="64" t="s">
        <v>35</v>
      </c>
      <c r="Q2" s="65"/>
    </row>
    <row r="3" spans="1:17" ht="16.5" customHeight="1">
      <c r="A3" s="71"/>
      <c r="B3" s="81"/>
      <c r="C3" s="56"/>
      <c r="D3" s="56"/>
      <c r="E3" s="56"/>
      <c r="F3" s="56"/>
      <c r="G3" s="56"/>
      <c r="H3" s="56"/>
      <c r="I3" s="56"/>
      <c r="J3" s="56"/>
      <c r="K3" s="56"/>
      <c r="L3" s="56"/>
      <c r="M3" s="82"/>
      <c r="N3" s="75" t="s">
        <v>26</v>
      </c>
      <c r="O3" s="76"/>
      <c r="P3" s="66" t="s">
        <v>36</v>
      </c>
      <c r="Q3" s="67"/>
    </row>
    <row r="4" spans="1:17" ht="16.5" customHeight="1" thickBot="1">
      <c r="A4" s="72"/>
      <c r="B4" s="83"/>
      <c r="C4" s="58"/>
      <c r="D4" s="58"/>
      <c r="E4" s="58"/>
      <c r="F4" s="58"/>
      <c r="G4" s="58"/>
      <c r="H4" s="58"/>
      <c r="I4" s="58"/>
      <c r="J4" s="58"/>
      <c r="K4" s="58"/>
      <c r="L4" s="58"/>
      <c r="M4" s="84"/>
      <c r="N4" s="77" t="s">
        <v>27</v>
      </c>
      <c r="O4" s="78"/>
      <c r="P4" s="68">
        <v>44440</v>
      </c>
      <c r="Q4" s="69"/>
    </row>
    <row r="5" spans="1:17" ht="16.5" customHeight="1"/>
    <row r="6" spans="1:17" ht="28.5" customHeight="1">
      <c r="A6" s="30" t="s">
        <v>16</v>
      </c>
      <c r="B6" s="29" t="s">
        <v>38</v>
      </c>
      <c r="E6" s="6"/>
      <c r="F6" s="6"/>
      <c r="G6" s="6"/>
      <c r="H6" s="6"/>
      <c r="I6" s="6"/>
      <c r="J6" s="6"/>
    </row>
    <row r="7" spans="1:17" ht="28.5" customHeight="1">
      <c r="A7" s="30" t="s">
        <v>128</v>
      </c>
      <c r="B7" s="29" t="s">
        <v>129</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5.75">
      <c r="A10" s="3"/>
      <c r="B10" s="48" t="s">
        <v>39</v>
      </c>
      <c r="C10" s="49"/>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2" t="s">
        <v>40</v>
      </c>
      <c r="C11" s="43"/>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42" t="s">
        <v>41</v>
      </c>
      <c r="C12" s="43"/>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2" t="s">
        <v>42</v>
      </c>
      <c r="C13" s="43">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2" t="s">
        <v>43</v>
      </c>
      <c r="C14" s="43"/>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2" t="s">
        <v>44</v>
      </c>
      <c r="C15" s="43"/>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2" t="s">
        <v>45</v>
      </c>
      <c r="C16" s="43"/>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2" t="s">
        <v>46</v>
      </c>
      <c r="C17" s="43"/>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2" t="s">
        <v>47</v>
      </c>
      <c r="C18" s="43"/>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2" t="s">
        <v>48</v>
      </c>
      <c r="C19" s="43"/>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2" t="s">
        <v>49</v>
      </c>
      <c r="C20" s="43"/>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2" t="s">
        <v>50</v>
      </c>
      <c r="C21" s="43"/>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2" t="s">
        <v>51</v>
      </c>
      <c r="C22" s="43"/>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2" t="s">
        <v>52</v>
      </c>
      <c r="C23" s="43"/>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2" t="s">
        <v>53</v>
      </c>
      <c r="C24" s="43"/>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2" t="s">
        <v>54</v>
      </c>
      <c r="C25" s="43"/>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2" t="s">
        <v>55</v>
      </c>
      <c r="C26" s="43"/>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2" t="s">
        <v>56</v>
      </c>
      <c r="C27" s="43"/>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2" t="s">
        <v>57</v>
      </c>
      <c r="C28" s="43"/>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2" t="s">
        <v>58</v>
      </c>
      <c r="C29" s="43"/>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2"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15.75">
      <c r="A31" s="1"/>
      <c r="B31" s="42" t="s">
        <v>60</v>
      </c>
      <c r="C31" s="43"/>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2" t="s">
        <v>61</v>
      </c>
      <c r="C32" s="43">
        <v>5</v>
      </c>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4"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31.5">
      <c r="A34" s="1"/>
      <c r="B34" s="42" t="s">
        <v>63</v>
      </c>
      <c r="C34" s="43"/>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47.25">
      <c r="A35" s="1"/>
      <c r="B35" s="42" t="s">
        <v>64</v>
      </c>
      <c r="C35" s="43"/>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2" t="s">
        <v>65</v>
      </c>
      <c r="C36" s="43">
        <v>5</v>
      </c>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4" t="s">
        <v>66</v>
      </c>
      <c r="C37" s="43"/>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63">
      <c r="A38" s="1"/>
      <c r="B38" s="42"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31.5">
      <c r="A39" s="1"/>
      <c r="B39" s="42" t="s">
        <v>68</v>
      </c>
      <c r="C39" s="43"/>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4"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2" t="s">
        <v>70</v>
      </c>
      <c r="C41" s="43"/>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47.25">
      <c r="A42" s="1"/>
      <c r="B42" s="42"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2" t="s">
        <v>72</v>
      </c>
      <c r="C43" s="43"/>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26">
      <c r="A44" s="1"/>
      <c r="B44" s="42"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2" t="s">
        <v>74</v>
      </c>
      <c r="C45" s="43"/>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94.5">
      <c r="A46" s="1"/>
      <c r="B46" s="42" t="s">
        <v>75</v>
      </c>
      <c r="C46" s="43"/>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2" t="s">
        <v>76</v>
      </c>
      <c r="C47" s="43"/>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2" t="s">
        <v>77</v>
      </c>
      <c r="C48" s="43">
        <v>20</v>
      </c>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2" t="s">
        <v>78</v>
      </c>
      <c r="C49" s="43"/>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2" t="s">
        <v>79</v>
      </c>
      <c r="C50" s="43"/>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2" t="s">
        <v>80</v>
      </c>
      <c r="C51" s="43"/>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2" t="s">
        <v>81</v>
      </c>
      <c r="C52" s="43"/>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2" t="s">
        <v>82</v>
      </c>
      <c r="C53" s="43"/>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2" t="s">
        <v>83</v>
      </c>
      <c r="C54" s="43">
        <v>45</v>
      </c>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2" t="s">
        <v>84</v>
      </c>
      <c r="C55" s="43"/>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2" t="s">
        <v>85</v>
      </c>
      <c r="C56" s="43"/>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2" t="s">
        <v>86</v>
      </c>
      <c r="C57" s="43"/>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2" t="s">
        <v>87</v>
      </c>
      <c r="C58" s="43"/>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2" t="s">
        <v>88</v>
      </c>
      <c r="C59" s="43"/>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2" t="s">
        <v>89</v>
      </c>
      <c r="C60" s="43"/>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2" t="s">
        <v>90</v>
      </c>
      <c r="C61" s="43"/>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2" t="s">
        <v>91</v>
      </c>
      <c r="C62" s="43"/>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2" t="s">
        <v>92</v>
      </c>
      <c r="C63" s="43"/>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2" t="s">
        <v>93</v>
      </c>
      <c r="C64" s="43"/>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2" t="s">
        <v>94</v>
      </c>
      <c r="C65" s="43"/>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2" t="s">
        <v>95</v>
      </c>
      <c r="C66" s="43"/>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2" t="s">
        <v>96</v>
      </c>
      <c r="C67" s="43"/>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2" t="s">
        <v>97</v>
      </c>
      <c r="C68" s="43"/>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2" t="s">
        <v>98</v>
      </c>
      <c r="C69" s="43"/>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2" t="s">
        <v>99</v>
      </c>
      <c r="C70" s="43"/>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2" t="s">
        <v>100</v>
      </c>
      <c r="C71" s="43"/>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31.5">
      <c r="A72" s="1"/>
      <c r="B72" s="42" t="s">
        <v>101</v>
      </c>
      <c r="C72" s="43"/>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2" t="s">
        <v>102</v>
      </c>
      <c r="C73" s="43"/>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2" t="s">
        <v>103</v>
      </c>
      <c r="C74" s="43"/>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2" t="s">
        <v>104</v>
      </c>
      <c r="C75" s="43"/>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2" t="s">
        <v>105</v>
      </c>
      <c r="C76" s="43"/>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2" t="s">
        <v>106</v>
      </c>
      <c r="C77" s="43"/>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2" t="s">
        <v>107</v>
      </c>
      <c r="C78" s="43"/>
      <c r="D78" s="21"/>
      <c r="E78" s="2"/>
      <c r="F78" s="2"/>
      <c r="G78" s="2"/>
      <c r="H78" s="2"/>
      <c r="I78" s="2"/>
      <c r="J78" s="2"/>
      <c r="K78" s="23"/>
      <c r="L78" s="18">
        <f t="shared" ref="L78:L97" si="12">E78*C78</f>
        <v>0</v>
      </c>
      <c r="M78" s="15">
        <f t="shared" ref="M78:M97" si="13">C78*F78</f>
        <v>0</v>
      </c>
      <c r="N78" s="15">
        <f t="shared" ref="N78:N97" si="14">G78*C78</f>
        <v>0</v>
      </c>
      <c r="O78" s="15">
        <f t="shared" ref="O78:O97" si="15">H78*C78</f>
        <v>0</v>
      </c>
      <c r="P78" s="15">
        <f t="shared" ref="P78:P97" si="16">I78*C78</f>
        <v>0</v>
      </c>
      <c r="Q78" s="16">
        <f t="shared" ref="Q78:Q97" si="17">J78*C78</f>
        <v>0</v>
      </c>
    </row>
    <row r="79" spans="1:17" ht="15.75">
      <c r="A79" s="1"/>
      <c r="B79" s="42" t="s">
        <v>108</v>
      </c>
      <c r="C79" s="43"/>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2" t="s">
        <v>109</v>
      </c>
      <c r="C80" s="43"/>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2" t="s">
        <v>110</v>
      </c>
      <c r="C81" s="43"/>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2" t="s">
        <v>111</v>
      </c>
      <c r="C82" s="43">
        <v>5</v>
      </c>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2" t="s">
        <v>112</v>
      </c>
      <c r="C83" s="43"/>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2" t="s">
        <v>113</v>
      </c>
      <c r="C84" s="43">
        <v>5</v>
      </c>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2" t="s">
        <v>114</v>
      </c>
      <c r="C85" s="43"/>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2" t="s">
        <v>115</v>
      </c>
      <c r="C86" s="43"/>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2" t="s">
        <v>116</v>
      </c>
      <c r="C87" s="43">
        <v>5</v>
      </c>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2" t="s">
        <v>117</v>
      </c>
      <c r="C88" s="43"/>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5" t="s">
        <v>118</v>
      </c>
      <c r="C89" s="43"/>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5" t="s">
        <v>119</v>
      </c>
      <c r="C90" s="43"/>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5" t="s">
        <v>120</v>
      </c>
      <c r="C91" s="43"/>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2" t="s">
        <v>121</v>
      </c>
      <c r="C92" s="43">
        <v>5</v>
      </c>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2" t="s">
        <v>122</v>
      </c>
      <c r="C93" s="43"/>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2" t="s">
        <v>123</v>
      </c>
      <c r="C94" s="43"/>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2" t="s">
        <v>124</v>
      </c>
      <c r="C95" s="43"/>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2" t="s">
        <v>125</v>
      </c>
      <c r="C96" s="43"/>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126</v>
      </c>
      <c r="C97" s="47"/>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3.5" thickBot="1">
      <c r="A98" s="4"/>
      <c r="B98" s="24"/>
      <c r="C98" s="10"/>
      <c r="D98" s="22"/>
      <c r="E98" s="10"/>
      <c r="F98" s="10"/>
      <c r="G98" s="10"/>
      <c r="H98" s="10"/>
      <c r="I98" s="10"/>
      <c r="J98" s="10"/>
      <c r="K98" s="11"/>
      <c r="L98" s="19">
        <f>C98*E98</f>
        <v>0</v>
      </c>
      <c r="M98" s="15">
        <f t="shared" ref="M98" si="18">C98*F98</f>
        <v>0</v>
      </c>
      <c r="N98" s="15">
        <f t="shared" ref="N98" si="19">G98*C98</f>
        <v>0</v>
      </c>
      <c r="O98" s="15">
        <f>H98*C98</f>
        <v>0</v>
      </c>
      <c r="P98" s="15">
        <f t="shared" ref="P98" si="20">I98*C98</f>
        <v>0</v>
      </c>
      <c r="Q98" s="16">
        <f t="shared" ref="Q98" si="21">J98*C98</f>
        <v>0</v>
      </c>
    </row>
    <row r="99" spans="1:17" ht="13.5" thickBot="1">
      <c r="L99" s="12">
        <f t="shared" ref="L99:Q99" si="22">SUM(L10:L98)</f>
        <v>0</v>
      </c>
      <c r="M99" s="12">
        <f t="shared" si="22"/>
        <v>0</v>
      </c>
      <c r="N99" s="12">
        <f t="shared" si="22"/>
        <v>0</v>
      </c>
      <c r="O99" s="12">
        <f t="shared" si="22"/>
        <v>0</v>
      </c>
      <c r="P99" s="12">
        <f t="shared" si="22"/>
        <v>0</v>
      </c>
      <c r="Q99" s="12">
        <f t="shared" si="22"/>
        <v>0</v>
      </c>
    </row>
    <row r="100" spans="1:17" ht="26.25" thickBot="1">
      <c r="L100" s="40" t="s">
        <v>17</v>
      </c>
      <c r="M100" s="40" t="s">
        <v>18</v>
      </c>
      <c r="N100" s="40" t="s">
        <v>19</v>
      </c>
      <c r="O100" s="40" t="s">
        <v>20</v>
      </c>
      <c r="P100" s="40" t="s">
        <v>21</v>
      </c>
      <c r="Q100" s="40" t="s">
        <v>22</v>
      </c>
    </row>
    <row r="105" spans="1:17">
      <c r="A105" s="85" t="s">
        <v>127</v>
      </c>
      <c r="B105" s="85"/>
      <c r="C105" s="85"/>
      <c r="D105" s="85"/>
      <c r="E105" s="85"/>
      <c r="F105" s="85"/>
    </row>
    <row r="106" spans="1:17">
      <c r="A106" s="85"/>
      <c r="B106" s="85"/>
      <c r="C106" s="85"/>
      <c r="D106" s="85"/>
      <c r="E106" s="85"/>
      <c r="F106" s="85"/>
    </row>
    <row r="107" spans="1:17">
      <c r="A107" s="85"/>
      <c r="B107" s="85"/>
      <c r="C107" s="85"/>
      <c r="D107" s="85"/>
      <c r="E107" s="85"/>
      <c r="F107" s="85"/>
    </row>
  </sheetData>
  <mergeCells count="11">
    <mergeCell ref="A105:F10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2024-04-23T07:39:29Z</dcterms:modified>
</cp:coreProperties>
</file>